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02 Навчальний процес\Датамайнінг\2024-2025\"/>
    </mc:Choice>
  </mc:AlternateContent>
  <xr:revisionPtr revIDLastSave="0" documentId="8_{379FEA51-8218-451F-8650-A55576E25D39}" xr6:coauthVersionLast="47" xr6:coauthVersionMax="47" xr10:uidLastSave="{00000000-0000-0000-0000-000000000000}"/>
  <bookViews>
    <workbookView xWindow="-120" yWindow="-120" windowWidth="29040" windowHeight="15720" xr2:uid="{3A781C8C-0616-4223-9A51-6022B0993852}"/>
  </bookViews>
  <sheets>
    <sheet name="Аркуш1" sheetId="1" r:id="rId1"/>
  </sheets>
  <calcPr calcId="1142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1" l="1"/>
  <c r="P20" i="1"/>
  <c r="P21" i="1"/>
  <c r="P22" i="1"/>
  <c r="P23" i="1"/>
  <c r="P24" i="1"/>
  <c r="P25" i="1"/>
  <c r="P26" i="1"/>
  <c r="P27" i="1"/>
  <c r="P18" i="1"/>
  <c r="O19" i="1"/>
  <c r="O20" i="1"/>
  <c r="O21" i="1"/>
  <c r="O22" i="1"/>
  <c r="O23" i="1"/>
  <c r="O24" i="1"/>
  <c r="O25" i="1"/>
  <c r="O26" i="1"/>
  <c r="O27" i="1"/>
  <c r="O18" i="1"/>
  <c r="R4" i="1"/>
  <c r="R5" i="1"/>
  <c r="R6" i="1"/>
  <c r="R7" i="1"/>
  <c r="R8" i="1"/>
  <c r="R9" i="1"/>
  <c r="R10" i="1"/>
  <c r="R11" i="1"/>
  <c r="R12" i="1"/>
  <c r="R3" i="1"/>
  <c r="B130" i="1"/>
  <c r="C130" i="1"/>
  <c r="B131" i="1"/>
  <c r="C131" i="1"/>
  <c r="B132" i="1"/>
  <c r="C132" i="1"/>
  <c r="B133" i="1"/>
  <c r="C133" i="1"/>
  <c r="C129" i="1"/>
  <c r="B129" i="1"/>
  <c r="C134" i="1"/>
  <c r="B134" i="1"/>
  <c r="C135" i="1"/>
  <c r="B135" i="1"/>
  <c r="B136" i="1" s="1"/>
  <c r="C137" i="1"/>
  <c r="C136" i="1"/>
  <c r="B137" i="1"/>
  <c r="C138" i="1"/>
  <c r="B138" i="1"/>
</calcChain>
</file>

<file path=xl/sharedStrings.xml><?xml version="1.0" encoding="utf-8"?>
<sst xmlns="http://schemas.openxmlformats.org/spreadsheetml/2006/main" count="9" uniqueCount="8">
  <si>
    <t>дата</t>
  </si>
  <si>
    <t>Дата</t>
  </si>
  <si>
    <t>Вартість унції золота $</t>
  </si>
  <si>
    <t>ЕКсп. Згл</t>
  </si>
  <si>
    <t>Б-Д</t>
  </si>
  <si>
    <t>НС</t>
  </si>
  <si>
    <t>Похибка</t>
  </si>
  <si>
    <t>Експ.згл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</si>
</sst>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0.00000"/>
    <numFmt numFmtId="169" formatCode="0.000000"/>
    <numFmt numFmtId="170" formatCode="0.0000"/>
  </numFmts>
  <fonts count="5" x14ac:knownFonts="1">
    <font>
      <sz val="11"/>
      <color theme="1"/>
      <name val="Aptos Narrow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color theme="1"/>
      <name val="Aptos Narrow"/>
      <family val="2"/>
      <charset val="204"/>
      <scheme val="minor"/>
    </font>
    <font>
      <sz val="14"/>
      <color rgb="FF000000"/>
      <name val="Aptos Narrow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68" fontId="2" fillId="0" borderId="0" xfId="1" applyNumberFormat="1" applyFont="1" applyAlignment="1">
      <alignment horizontal="right" vertical="center"/>
    </xf>
    <xf numFmtId="169" fontId="2" fillId="0" borderId="0" xfId="1" applyNumberFormat="1" applyFont="1" applyAlignment="1">
      <alignment horizontal="right" vertical="center"/>
    </xf>
    <xf numFmtId="170" fontId="2" fillId="0" borderId="0" xfId="1" applyNumberFormat="1" applyFont="1" applyAlignment="1">
      <alignment horizontal="right" vertical="center"/>
    </xf>
    <xf numFmtId="168" fontId="0" fillId="0" borderId="0" xfId="0" applyNumberFormat="1"/>
    <xf numFmtId="10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Звичайний" xfId="0" builtinId="0"/>
    <cellStyle name="Звичайний_Аркуш1" xfId="1" xr:uid="{3A7054F8-7A0D-4D9F-9650-B1FCAC6680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6</xdr:col>
          <xdr:colOff>600075</xdr:colOff>
          <xdr:row>19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6A5B1A9-030D-B76E-C390-C42EA98DB6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66675</xdr:colOff>
      <xdr:row>0</xdr:row>
      <xdr:rowOff>171450</xdr:rowOff>
    </xdr:from>
    <xdr:to>
      <xdr:col>15</xdr:col>
      <xdr:colOff>9525</xdr:colOff>
      <xdr:row>2</xdr:row>
      <xdr:rowOff>161977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784935E-0E44-DFF9-1F25-F59B941E4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72275" y="171450"/>
          <a:ext cx="2381250" cy="371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1BA23-92AF-4628-9A48-05859EFB80DF}">
  <dimension ref="A2:X140"/>
  <sheetViews>
    <sheetView tabSelected="1" workbookViewId="0">
      <selection activeCell="R18" sqref="R18"/>
    </sheetView>
  </sheetViews>
  <sheetFormatPr defaultRowHeight="15" x14ac:dyDescent="0.25"/>
  <cols>
    <col min="1" max="1" width="21" customWidth="1"/>
  </cols>
  <sheetData>
    <row r="2" spans="11:24" x14ac:dyDescent="0.25">
      <c r="X2" t="s">
        <v>0</v>
      </c>
    </row>
    <row r="3" spans="11:24" x14ac:dyDescent="0.25">
      <c r="R3" s="4">
        <f>AVERAGE(S3:W3)</f>
        <v>43.205380171946047</v>
      </c>
      <c r="S3" s="1">
        <v>43.035940492195891</v>
      </c>
      <c r="T3" s="1">
        <v>43.185829026680928</v>
      </c>
      <c r="U3" s="1">
        <v>43.152091226718632</v>
      </c>
      <c r="V3" s="1">
        <v>43.097560532031174</v>
      </c>
      <c r="W3" s="1">
        <v>43.555479582103636</v>
      </c>
      <c r="X3" s="3">
        <v>101</v>
      </c>
    </row>
    <row r="4" spans="11:24" x14ac:dyDescent="0.25">
      <c r="K4">
        <v>101</v>
      </c>
      <c r="L4" s="1">
        <v>43.353784128097345</v>
      </c>
      <c r="M4" s="1">
        <v>42.63502142777314</v>
      </c>
      <c r="N4" s="1">
        <v>44.072546828421551</v>
      </c>
      <c r="O4" s="2">
        <v>0.43232355637454123</v>
      </c>
      <c r="R4" s="4">
        <f t="shared" ref="R4:R12" si="0">AVERAGE(S4:W4)</f>
        <v>43.193046297057407</v>
      </c>
      <c r="S4" s="1">
        <v>42.980143872537447</v>
      </c>
      <c r="T4" s="1">
        <v>43.111970064812645</v>
      </c>
      <c r="U4" s="1">
        <v>43.148173389879489</v>
      </c>
      <c r="V4" s="1">
        <v>43.057683243922341</v>
      </c>
      <c r="W4" s="1">
        <v>43.667260914135134</v>
      </c>
      <c r="X4" s="3">
        <v>102</v>
      </c>
    </row>
    <row r="5" spans="11:24" x14ac:dyDescent="0.25">
      <c r="K5">
        <v>102</v>
      </c>
      <c r="L5" s="1">
        <v>43.32438372124426</v>
      </c>
      <c r="M5" s="1">
        <v>42.557278828124659</v>
      </c>
      <c r="N5" s="1">
        <v>44.091488614363861</v>
      </c>
      <c r="O5" s="2">
        <v>0.46140056426994519</v>
      </c>
      <c r="R5" s="4">
        <f t="shared" si="0"/>
        <v>43.172845313682174</v>
      </c>
      <c r="S5" s="1">
        <v>42.914294625722924</v>
      </c>
      <c r="T5" s="1">
        <v>43.013006422339167</v>
      </c>
      <c r="U5" s="1">
        <v>43.14105949560799</v>
      </c>
      <c r="V5" s="1">
        <v>43.008837327493737</v>
      </c>
      <c r="W5" s="1">
        <v>43.787028697247024</v>
      </c>
      <c r="X5" s="3">
        <v>103</v>
      </c>
    </row>
    <row r="6" spans="11:24" x14ac:dyDescent="0.25">
      <c r="K6">
        <v>103</v>
      </c>
      <c r="L6" s="1">
        <v>43.317763352980585</v>
      </c>
      <c r="M6" s="1">
        <v>42.475260780920806</v>
      </c>
      <c r="N6" s="1">
        <v>44.160265925040363</v>
      </c>
      <c r="O6" s="2">
        <v>0.50675098755582348</v>
      </c>
      <c r="R6" s="4">
        <f t="shared" si="0"/>
        <v>43.14518189473366</v>
      </c>
      <c r="S6" s="1">
        <v>42.83866209285511</v>
      </c>
      <c r="T6" s="1">
        <v>42.891321199670358</v>
      </c>
      <c r="U6" s="1">
        <v>43.130635561067635</v>
      </c>
      <c r="V6" s="1">
        <v>42.951213817789757</v>
      </c>
      <c r="W6" s="1">
        <v>43.91407680228545</v>
      </c>
      <c r="X6" s="3">
        <v>104</v>
      </c>
    </row>
    <row r="7" spans="11:24" x14ac:dyDescent="0.25">
      <c r="K7">
        <v>104</v>
      </c>
      <c r="L7" s="1">
        <v>43.404051643384996</v>
      </c>
      <c r="M7" s="1">
        <v>42.460007500814314</v>
      </c>
      <c r="N7" s="1">
        <v>44.348095785955678</v>
      </c>
      <c r="O7" s="2">
        <v>0.56782651757891756</v>
      </c>
      <c r="R7" s="4">
        <f t="shared" si="0"/>
        <v>43.110585668645022</v>
      </c>
      <c r="S7" s="1">
        <v>42.753517006350606</v>
      </c>
      <c r="T7" s="1">
        <v>42.7501660851146</v>
      </c>
      <c r="U7" s="1">
        <v>43.116704611353086</v>
      </c>
      <c r="V7" s="1">
        <v>42.88500631659776</v>
      </c>
      <c r="W7" s="1">
        <v>44.047534323809074</v>
      </c>
      <c r="X7" s="3">
        <v>105</v>
      </c>
    </row>
    <row r="8" spans="11:24" x14ac:dyDescent="0.25">
      <c r="K8">
        <v>105</v>
      </c>
      <c r="L8" s="1">
        <v>43.420893637247595</v>
      </c>
      <c r="M8" s="1">
        <v>42.368499521955016</v>
      </c>
      <c r="N8" s="1">
        <v>44.473287752540173</v>
      </c>
      <c r="O8" s="2">
        <v>0.63299718589418141</v>
      </c>
      <c r="R8" s="4">
        <f t="shared" si="0"/>
        <v>43.06964877976052</v>
      </c>
      <c r="S8" s="1">
        <v>42.659128949616544</v>
      </c>
      <c r="T8" s="1">
        <v>42.593325750712026</v>
      </c>
      <c r="U8" s="1">
        <v>43.09898624022378</v>
      </c>
      <c r="V8" s="1">
        <v>42.810409258067708</v>
      </c>
      <c r="W8" s="1">
        <v>44.186393700182521</v>
      </c>
      <c r="X8" s="3">
        <v>106</v>
      </c>
    </row>
    <row r="9" spans="11:24" x14ac:dyDescent="0.25">
      <c r="K9">
        <v>106</v>
      </c>
      <c r="L9" s="1">
        <v>43.373964266231923</v>
      </c>
      <c r="M9" s="1">
        <v>42.245628296541632</v>
      </c>
      <c r="N9" s="1">
        <v>44.502300235922213</v>
      </c>
      <c r="O9" s="2">
        <v>0.67867492147518482</v>
      </c>
      <c r="R9" s="4">
        <f t="shared" si="0"/>
        <v>43.022965466213712</v>
      </c>
      <c r="S9" s="1">
        <v>42.555764336029995</v>
      </c>
      <c r="T9" s="1">
        <v>42.424792306475311</v>
      </c>
      <c r="U9" s="1">
        <v>43.077114949384374</v>
      </c>
      <c r="V9" s="1">
        <v>42.727616517505702</v>
      </c>
      <c r="W9" s="1">
        <v>44.329539221673159</v>
      </c>
      <c r="X9" s="3">
        <v>107</v>
      </c>
    </row>
    <row r="10" spans="11:24" x14ac:dyDescent="0.25">
      <c r="K10">
        <v>107</v>
      </c>
      <c r="L10" s="1">
        <v>43.390092520011486</v>
      </c>
      <c r="M10" s="1">
        <v>42.128117362700138</v>
      </c>
      <c r="N10" s="1">
        <v>44.652067677322833</v>
      </c>
      <c r="O10" s="2">
        <v>0.75905662302602994</v>
      </c>
      <c r="R10" s="4">
        <f t="shared" si="0"/>
        <v>42.971080931976317</v>
      </c>
      <c r="S10" s="1">
        <v>42.443684831454036</v>
      </c>
      <c r="T10" s="1">
        <v>42.248486459675824</v>
      </c>
      <c r="U10" s="1">
        <v>43.05063766278316</v>
      </c>
      <c r="V10" s="1">
        <v>42.636820320076652</v>
      </c>
      <c r="W10" s="1">
        <v>44.475775385891922</v>
      </c>
      <c r="X10" s="3">
        <v>108</v>
      </c>
    </row>
    <row r="11" spans="11:24" x14ac:dyDescent="0.25">
      <c r="K11">
        <v>108</v>
      </c>
      <c r="L11" s="1">
        <v>43.404477642962462</v>
      </c>
      <c r="M11" s="1">
        <v>42.015806394718709</v>
      </c>
      <c r="N11" s="1">
        <v>44.793148891206215</v>
      </c>
      <c r="O11" s="2">
        <v>0.83526216984411761</v>
      </c>
      <c r="R11" s="4">
        <f t="shared" si="0"/>
        <v>42.914453513834154</v>
      </c>
      <c r="S11" s="1">
        <v>42.323146152281936</v>
      </c>
      <c r="T11" s="1">
        <v>42.068045516760982</v>
      </c>
      <c r="U11" s="1">
        <v>43.019010923160423</v>
      </c>
      <c r="V11" s="1">
        <v>42.538210409249956</v>
      </c>
      <c r="W11" s="1">
        <v>44.623854567717501</v>
      </c>
      <c r="X11" s="3">
        <v>109</v>
      </c>
    </row>
    <row r="12" spans="11:24" x14ac:dyDescent="0.25">
      <c r="K12">
        <v>109</v>
      </c>
      <c r="L12" s="1">
        <v>43.375725766547582</v>
      </c>
      <c r="M12" s="1">
        <v>41.856461171651731</v>
      </c>
      <c r="N12" s="1">
        <v>44.894990361443433</v>
      </c>
      <c r="O12" s="2">
        <v>0.91381184978441055</v>
      </c>
      <c r="R12" s="4">
        <f t="shared" si="0"/>
        <v>42.853431171889</v>
      </c>
      <c r="S12" s="1">
        <v>42.19439717873788</v>
      </c>
      <c r="T12" s="1">
        <v>41.886683352225688</v>
      </c>
      <c r="U12" s="1">
        <v>42.981598406005403</v>
      </c>
      <c r="V12" s="1">
        <v>42.431973438046953</v>
      </c>
      <c r="W12" s="1">
        <v>44.772503484429109</v>
      </c>
      <c r="X12" s="3">
        <v>110</v>
      </c>
    </row>
    <row r="13" spans="11:24" x14ac:dyDescent="0.25">
      <c r="K13">
        <v>110</v>
      </c>
      <c r="L13" s="1">
        <v>43.35873923744942</v>
      </c>
      <c r="M13" s="1">
        <v>41.717311408603905</v>
      </c>
      <c r="N13" s="1">
        <v>45.000167066294935</v>
      </c>
      <c r="O13" s="2">
        <v>0.98729096011597384</v>
      </c>
    </row>
    <row r="16" spans="11:24" x14ac:dyDescent="0.25">
      <c r="S16" s="11" t="s">
        <v>6</v>
      </c>
      <c r="T16" s="11"/>
    </row>
    <row r="17" spans="1:20" x14ac:dyDescent="0.25">
      <c r="L17" t="s">
        <v>3</v>
      </c>
      <c r="M17" t="s">
        <v>4</v>
      </c>
      <c r="N17" t="s">
        <v>5</v>
      </c>
      <c r="S17" t="s">
        <v>7</v>
      </c>
      <c r="T17" t="s">
        <v>4</v>
      </c>
    </row>
    <row r="18" spans="1:20" x14ac:dyDescent="0.25">
      <c r="L18">
        <v>43.137910411041105</v>
      </c>
      <c r="M18" s="1">
        <v>43.353784128097345</v>
      </c>
      <c r="N18" s="4">
        <v>43.205380171946047</v>
      </c>
      <c r="O18" s="4">
        <f>M18-N18</f>
        <v>0.14840395615129864</v>
      </c>
      <c r="P18" s="5">
        <f>O18/M18</f>
        <v>3.4230911819095136E-3</v>
      </c>
      <c r="S18">
        <v>0.91420544579711682</v>
      </c>
      <c r="T18" s="2">
        <v>0.43232355637454123</v>
      </c>
    </row>
    <row r="19" spans="1:20" x14ac:dyDescent="0.25">
      <c r="L19">
        <v>43.176349013685531</v>
      </c>
      <c r="M19" s="1">
        <v>43.32438372124426</v>
      </c>
      <c r="N19" s="4">
        <v>43.193046297057407</v>
      </c>
      <c r="O19" s="4">
        <f t="shared" ref="O19:O27" si="1">M19-N19</f>
        <v>0.13133742418685301</v>
      </c>
      <c r="P19" s="5">
        <f t="shared" ref="P19:P27" si="2">O19/M19</f>
        <v>3.0314897271683811E-3</v>
      </c>
      <c r="S19">
        <v>0.91372047487573627</v>
      </c>
      <c r="T19" s="2">
        <v>0.46140056426994519</v>
      </c>
    </row>
    <row r="20" spans="1:20" x14ac:dyDescent="0.25">
      <c r="L20">
        <v>43.246111632404656</v>
      </c>
      <c r="M20" s="1">
        <v>43.317763352980585</v>
      </c>
      <c r="N20" s="4">
        <v>43.172845313682174</v>
      </c>
      <c r="O20" s="4">
        <f t="shared" si="1"/>
        <v>0.14491803929841041</v>
      </c>
      <c r="P20" s="5">
        <f t="shared" si="2"/>
        <v>3.3454644949584859E-3</v>
      </c>
      <c r="S20">
        <v>0.80631380813315379</v>
      </c>
      <c r="T20" s="2">
        <v>0.50675098755582348</v>
      </c>
    </row>
    <row r="21" spans="1:20" x14ac:dyDescent="0.25">
      <c r="L21">
        <v>43.286835495869497</v>
      </c>
      <c r="M21" s="1">
        <v>43.404051643384996</v>
      </c>
      <c r="N21" s="4">
        <v>43.14518189473366</v>
      </c>
      <c r="O21" s="4">
        <f t="shared" si="1"/>
        <v>0.25886974865133539</v>
      </c>
      <c r="P21" s="5">
        <f t="shared" si="2"/>
        <v>5.9641839609410859E-3</v>
      </c>
      <c r="S21">
        <v>0.80615645499411848</v>
      </c>
      <c r="T21" s="2">
        <v>0.56782651757891756</v>
      </c>
    </row>
    <row r="22" spans="1:20" x14ac:dyDescent="0.25">
      <c r="L22">
        <v>43.327890423209659</v>
      </c>
      <c r="M22" s="1">
        <v>43.420893637247595</v>
      </c>
      <c r="N22" s="4">
        <v>43.110585668645022</v>
      </c>
      <c r="O22" s="4">
        <f t="shared" si="1"/>
        <v>0.31030796860257226</v>
      </c>
      <c r="P22" s="5">
        <f t="shared" si="2"/>
        <v>7.146512717932223E-3</v>
      </c>
      <c r="S22">
        <v>0.80606480979504036</v>
      </c>
      <c r="T22" s="2">
        <v>0.63299718589418141</v>
      </c>
    </row>
    <row r="23" spans="1:20" x14ac:dyDescent="0.25">
      <c r="L23">
        <v>43.369273645165052</v>
      </c>
      <c r="M23" s="1">
        <v>43.373964266231923</v>
      </c>
      <c r="N23" s="4">
        <v>43.06964877976052</v>
      </c>
      <c r="O23" s="4">
        <f t="shared" si="1"/>
        <v>0.30431548647140261</v>
      </c>
      <c r="P23" s="5">
        <f t="shared" si="2"/>
        <v>7.0160865307006852E-3</v>
      </c>
      <c r="S23">
        <v>0.80599050613284906</v>
      </c>
      <c r="T23" s="2">
        <v>0.67867492147518482</v>
      </c>
    </row>
    <row r="24" spans="1:20" x14ac:dyDescent="0.25">
      <c r="L24">
        <v>43.409846420458614</v>
      </c>
      <c r="M24" s="1">
        <v>43.390092520011486</v>
      </c>
      <c r="N24" s="4">
        <v>43.022965466213712</v>
      </c>
      <c r="O24" s="4">
        <f t="shared" si="1"/>
        <v>0.36712705379777333</v>
      </c>
      <c r="P24" s="5">
        <f t="shared" si="2"/>
        <v>8.4610802253637634E-3</v>
      </c>
      <c r="S24">
        <v>0.81744245551575012</v>
      </c>
      <c r="T24" s="2">
        <v>0.75905662302602994</v>
      </c>
    </row>
    <row r="25" spans="1:20" x14ac:dyDescent="0.25">
      <c r="L25">
        <v>43.452762869619178</v>
      </c>
      <c r="M25" s="1">
        <v>43.404477642962462</v>
      </c>
      <c r="N25" s="4">
        <v>42.971080931976317</v>
      </c>
      <c r="O25" s="4">
        <f t="shared" si="1"/>
        <v>0.43339671098614474</v>
      </c>
      <c r="P25" s="5">
        <f t="shared" si="2"/>
        <v>9.9850691569471073E-3</v>
      </c>
      <c r="S25">
        <v>0.80530595441949548</v>
      </c>
      <c r="T25" s="2">
        <v>0.83526216984411761</v>
      </c>
    </row>
    <row r="26" spans="1:20" x14ac:dyDescent="0.25">
      <c r="L26">
        <v>43.495309242112057</v>
      </c>
      <c r="M26" s="1">
        <v>43.375725766547582</v>
      </c>
      <c r="N26" s="4">
        <v>42.914453513834154</v>
      </c>
      <c r="O26" s="4">
        <f t="shared" si="1"/>
        <v>0.46127225271342809</v>
      </c>
      <c r="P26" s="5">
        <f t="shared" si="2"/>
        <v>1.0634340856820256E-2</v>
      </c>
      <c r="S26">
        <v>0.80513959421653669</v>
      </c>
      <c r="T26" s="2">
        <v>0.91381184978441055</v>
      </c>
    </row>
    <row r="27" spans="1:20" x14ac:dyDescent="0.25">
      <c r="L27">
        <v>43.537978059443475</v>
      </c>
      <c r="M27" s="1">
        <v>43.35873923744942</v>
      </c>
      <c r="N27" s="4">
        <v>42.853431171889</v>
      </c>
      <c r="O27" s="4">
        <f t="shared" si="1"/>
        <v>0.50530806556042052</v>
      </c>
      <c r="P27" s="5">
        <f t="shared" si="2"/>
        <v>1.16541226624039E-2</v>
      </c>
      <c r="S27">
        <v>0.80511503316251998</v>
      </c>
      <c r="T27" s="2">
        <v>0.98729096011597384</v>
      </c>
    </row>
    <row r="28" spans="1:20" ht="93.75" x14ac:dyDescent="0.25">
      <c r="A28" s="6" t="s">
        <v>1</v>
      </c>
      <c r="B28" s="7" t="s">
        <v>2</v>
      </c>
    </row>
    <row r="29" spans="1:20" ht="18.75" x14ac:dyDescent="0.25">
      <c r="A29" s="8">
        <v>27148</v>
      </c>
      <c r="B29" s="9">
        <v>38.950000000000003</v>
      </c>
    </row>
    <row r="30" spans="1:20" ht="18.75" x14ac:dyDescent="0.25">
      <c r="A30" s="8">
        <v>27149</v>
      </c>
      <c r="B30" s="9">
        <v>38.82</v>
      </c>
    </row>
    <row r="31" spans="1:20" ht="18.75" x14ac:dyDescent="0.25">
      <c r="A31" s="8">
        <v>27150</v>
      </c>
      <c r="B31" s="9">
        <v>38.9</v>
      </c>
    </row>
    <row r="32" spans="1:20" ht="18.75" x14ac:dyDescent="0.25">
      <c r="A32" s="8">
        <v>27151</v>
      </c>
      <c r="B32" s="9">
        <v>38.9</v>
      </c>
    </row>
    <row r="33" spans="1:2" ht="18.75" x14ac:dyDescent="0.25">
      <c r="A33" s="8">
        <v>27152</v>
      </c>
      <c r="B33" s="9">
        <v>38.92</v>
      </c>
    </row>
    <row r="34" spans="1:2" ht="18.75" x14ac:dyDescent="0.25">
      <c r="A34" s="8">
        <v>27153</v>
      </c>
      <c r="B34" s="9">
        <v>38.950000000000003</v>
      </c>
    </row>
    <row r="35" spans="1:2" ht="18.75" x14ac:dyDescent="0.25">
      <c r="A35" s="8">
        <v>27154</v>
      </c>
      <c r="B35" s="9">
        <v>38.9</v>
      </c>
    </row>
    <row r="36" spans="1:2" ht="18.75" x14ac:dyDescent="0.25">
      <c r="A36" s="8">
        <v>27155</v>
      </c>
      <c r="B36" s="9">
        <v>38.9</v>
      </c>
    </row>
    <row r="37" spans="1:2" ht="18.75" x14ac:dyDescent="0.25">
      <c r="A37" s="8">
        <v>27156</v>
      </c>
      <c r="B37" s="9">
        <v>38.89</v>
      </c>
    </row>
    <row r="38" spans="1:2" ht="18.75" x14ac:dyDescent="0.25">
      <c r="A38" s="8">
        <v>27157</v>
      </c>
      <c r="B38" s="9">
        <v>38.93</v>
      </c>
    </row>
    <row r="39" spans="1:2" ht="18.75" x14ac:dyDescent="0.25">
      <c r="A39" s="8">
        <v>27158</v>
      </c>
      <c r="B39" s="9">
        <v>38.950000000000003</v>
      </c>
    </row>
    <row r="40" spans="1:2" ht="18.75" x14ac:dyDescent="0.25">
      <c r="A40" s="8">
        <v>27159</v>
      </c>
      <c r="B40" s="9">
        <v>38.950000000000003</v>
      </c>
    </row>
    <row r="41" spans="1:2" ht="18.75" x14ac:dyDescent="0.25">
      <c r="A41" s="8">
        <v>27160</v>
      </c>
      <c r="B41" s="9">
        <v>38.9</v>
      </c>
    </row>
    <row r="42" spans="1:2" ht="18.75" x14ac:dyDescent="0.25">
      <c r="A42" s="8">
        <v>27161</v>
      </c>
      <c r="B42" s="9">
        <v>38.97</v>
      </c>
    </row>
    <row r="43" spans="1:2" ht="18.75" x14ac:dyDescent="0.25">
      <c r="A43" s="8">
        <v>27162</v>
      </c>
      <c r="B43" s="9">
        <v>39.08</v>
      </c>
    </row>
    <row r="44" spans="1:2" ht="18.75" x14ac:dyDescent="0.25">
      <c r="A44" s="8">
        <v>27163</v>
      </c>
      <c r="B44" s="9">
        <v>39</v>
      </c>
    </row>
    <row r="45" spans="1:2" ht="18.75" x14ac:dyDescent="0.25">
      <c r="A45" s="8">
        <v>27164</v>
      </c>
      <c r="B45" s="9">
        <v>38.909999999999997</v>
      </c>
    </row>
    <row r="46" spans="1:2" ht="18.75" x14ac:dyDescent="0.25">
      <c r="A46" s="8">
        <v>27165</v>
      </c>
      <c r="B46" s="9">
        <v>39.15</v>
      </c>
    </row>
    <row r="47" spans="1:2" ht="18.75" x14ac:dyDescent="0.25">
      <c r="A47" s="8">
        <v>27166</v>
      </c>
      <c r="B47" s="9">
        <v>39.159999999999997</v>
      </c>
    </row>
    <row r="48" spans="1:2" ht="18.75" x14ac:dyDescent="0.25">
      <c r="A48" s="8">
        <v>27167</v>
      </c>
      <c r="B48" s="9">
        <v>39.6</v>
      </c>
    </row>
    <row r="49" spans="1:2" ht="18.75" x14ac:dyDescent="0.25">
      <c r="A49" s="8">
        <v>27168</v>
      </c>
      <c r="B49" s="9">
        <v>39.42</v>
      </c>
    </row>
    <row r="50" spans="1:2" ht="18.75" x14ac:dyDescent="0.25">
      <c r="A50" s="8">
        <v>27169</v>
      </c>
      <c r="B50" s="9">
        <v>39.86</v>
      </c>
    </row>
    <row r="51" spans="1:2" ht="18.75" x14ac:dyDescent="0.25">
      <c r="A51" s="8">
        <v>27170</v>
      </c>
      <c r="B51" s="9">
        <v>39.659999999999997</v>
      </c>
    </row>
    <row r="52" spans="1:2" ht="18.75" x14ac:dyDescent="0.25">
      <c r="A52" s="8">
        <v>27171</v>
      </c>
      <c r="B52" s="9">
        <v>40.200000000000003</v>
      </c>
    </row>
    <row r="53" spans="1:2" ht="18.75" x14ac:dyDescent="0.25">
      <c r="A53" s="8">
        <v>27172</v>
      </c>
      <c r="B53" s="9">
        <v>39.869999999999997</v>
      </c>
    </row>
    <row r="54" spans="1:2" ht="18.75" x14ac:dyDescent="0.25">
      <c r="A54" s="8">
        <v>27173</v>
      </c>
      <c r="B54" s="9">
        <v>39.65</v>
      </c>
    </row>
    <row r="55" spans="1:2" ht="18.75" x14ac:dyDescent="0.25">
      <c r="A55" s="8">
        <v>27174</v>
      </c>
      <c r="B55" s="9">
        <v>40</v>
      </c>
    </row>
    <row r="56" spans="1:2" ht="18.75" x14ac:dyDescent="0.25">
      <c r="A56" s="8">
        <v>27175</v>
      </c>
      <c r="B56" s="9">
        <v>40.700000000000003</v>
      </c>
    </row>
    <row r="57" spans="1:2" ht="18.75" x14ac:dyDescent="0.25">
      <c r="A57" s="8">
        <v>27176</v>
      </c>
      <c r="B57" s="9">
        <v>40.85</v>
      </c>
    </row>
    <row r="58" spans="1:2" ht="18.75" x14ac:dyDescent="0.25">
      <c r="A58" s="8">
        <v>27177</v>
      </c>
      <c r="B58" s="9">
        <v>40.799999999999997</v>
      </c>
    </row>
    <row r="59" spans="1:2" ht="18.75" x14ac:dyDescent="0.25">
      <c r="A59" s="8">
        <v>27178</v>
      </c>
      <c r="B59" s="9">
        <v>41.1</v>
      </c>
    </row>
    <row r="60" spans="1:2" ht="18.75" x14ac:dyDescent="0.25">
      <c r="A60" s="8">
        <v>27179</v>
      </c>
      <c r="B60" s="9">
        <v>41.2</v>
      </c>
    </row>
    <row r="61" spans="1:2" ht="18.75" x14ac:dyDescent="0.25">
      <c r="A61" s="8">
        <v>27180</v>
      </c>
      <c r="B61" s="9">
        <v>40.5</v>
      </c>
    </row>
    <row r="62" spans="1:2" ht="18.75" x14ac:dyDescent="0.25">
      <c r="A62" s="8">
        <v>27181</v>
      </c>
      <c r="B62" s="9">
        <v>41.8</v>
      </c>
    </row>
    <row r="63" spans="1:2" ht="18.75" x14ac:dyDescent="0.25">
      <c r="A63" s="8">
        <v>27182</v>
      </c>
      <c r="B63" s="9">
        <v>41.05</v>
      </c>
    </row>
    <row r="64" spans="1:2" ht="18.75" x14ac:dyDescent="0.25">
      <c r="A64" s="8">
        <v>27183</v>
      </c>
      <c r="B64" s="9">
        <v>40.75</v>
      </c>
    </row>
    <row r="65" spans="1:2" ht="18.75" x14ac:dyDescent="0.25">
      <c r="A65" s="8">
        <v>27184</v>
      </c>
      <c r="B65" s="9">
        <v>40.97</v>
      </c>
    </row>
    <row r="66" spans="1:2" ht="18.75" x14ac:dyDescent="0.25">
      <c r="A66" s="8">
        <v>27185</v>
      </c>
      <c r="B66" s="9">
        <v>40.96</v>
      </c>
    </row>
    <row r="67" spans="1:2" ht="18.75" x14ac:dyDescent="0.25">
      <c r="A67" s="8">
        <v>27186</v>
      </c>
      <c r="B67" s="9">
        <v>40.700000000000003</v>
      </c>
    </row>
    <row r="68" spans="1:2" ht="18.75" x14ac:dyDescent="0.25">
      <c r="A68" s="8">
        <v>27187</v>
      </c>
      <c r="B68" s="9">
        <v>40.799999999999997</v>
      </c>
    </row>
    <row r="69" spans="1:2" ht="18.75" x14ac:dyDescent="0.25">
      <c r="A69" s="8">
        <v>27188</v>
      </c>
      <c r="B69" s="9">
        <v>40.85</v>
      </c>
    </row>
    <row r="70" spans="1:2" ht="18.75" x14ac:dyDescent="0.25">
      <c r="A70" s="8">
        <v>27189</v>
      </c>
      <c r="B70" s="9">
        <v>40.65</v>
      </c>
    </row>
    <row r="71" spans="1:2" ht="18.75" x14ac:dyDescent="0.25">
      <c r="A71" s="8">
        <v>27190</v>
      </c>
      <c r="B71" s="9">
        <v>40.520000000000003</v>
      </c>
    </row>
    <row r="72" spans="1:2" ht="18.75" x14ac:dyDescent="0.25">
      <c r="A72" s="8">
        <v>27191</v>
      </c>
      <c r="B72" s="9">
        <v>40.6</v>
      </c>
    </row>
    <row r="73" spans="1:2" ht="18.75" x14ac:dyDescent="0.25">
      <c r="A73" s="8">
        <v>27192</v>
      </c>
      <c r="B73" s="9">
        <v>40.5</v>
      </c>
    </row>
    <row r="74" spans="1:2" ht="18.75" x14ac:dyDescent="0.25">
      <c r="A74" s="8">
        <v>27193</v>
      </c>
      <c r="B74" s="9">
        <v>40.5</v>
      </c>
    </row>
    <row r="75" spans="1:2" ht="18.75" x14ac:dyDescent="0.25">
      <c r="A75" s="8">
        <v>27194</v>
      </c>
      <c r="B75" s="9">
        <v>39.950000000000003</v>
      </c>
    </row>
    <row r="76" spans="1:2" ht="18.75" x14ac:dyDescent="0.25">
      <c r="A76" s="8">
        <v>27195</v>
      </c>
      <c r="B76" s="9">
        <v>39.6</v>
      </c>
    </row>
    <row r="77" spans="1:2" ht="18.75" x14ac:dyDescent="0.25">
      <c r="A77" s="8">
        <v>27196</v>
      </c>
      <c r="B77" s="9">
        <v>39.65</v>
      </c>
    </row>
    <row r="78" spans="1:2" ht="18.75" x14ac:dyDescent="0.25">
      <c r="A78" s="8">
        <v>27197</v>
      </c>
      <c r="B78" s="9">
        <v>39.6</v>
      </c>
    </row>
    <row r="79" spans="1:2" ht="18.75" x14ac:dyDescent="0.25">
      <c r="A79" s="8">
        <v>27198</v>
      </c>
      <c r="B79" s="9">
        <v>39.49</v>
      </c>
    </row>
    <row r="80" spans="1:2" ht="18.75" x14ac:dyDescent="0.25">
      <c r="A80" s="8">
        <v>27199</v>
      </c>
      <c r="B80" s="9">
        <v>39.47</v>
      </c>
    </row>
    <row r="81" spans="1:2" ht="18.75" x14ac:dyDescent="0.25">
      <c r="A81" s="8">
        <v>27200</v>
      </c>
      <c r="B81" s="9">
        <v>39.950000000000003</v>
      </c>
    </row>
    <row r="82" spans="1:2" ht="18.75" x14ac:dyDescent="0.25">
      <c r="A82" s="8">
        <v>27201</v>
      </c>
      <c r="B82" s="9">
        <v>39.9</v>
      </c>
    </row>
    <row r="83" spans="1:2" ht="18.75" x14ac:dyDescent="0.25">
      <c r="A83" s="8">
        <v>27202</v>
      </c>
      <c r="B83" s="10">
        <v>37.950000000000003</v>
      </c>
    </row>
    <row r="84" spans="1:2" ht="18.75" x14ac:dyDescent="0.25">
      <c r="A84" s="8">
        <v>27203</v>
      </c>
      <c r="B84" s="9">
        <v>41.1</v>
      </c>
    </row>
    <row r="85" spans="1:2" ht="18.75" x14ac:dyDescent="0.25">
      <c r="A85" s="8">
        <v>27204</v>
      </c>
      <c r="B85" s="9">
        <v>40.25</v>
      </c>
    </row>
    <row r="86" spans="1:2" ht="18.75" x14ac:dyDescent="0.25">
      <c r="A86" s="8">
        <v>27205</v>
      </c>
      <c r="B86" s="9">
        <v>40.4</v>
      </c>
    </row>
    <row r="87" spans="1:2" ht="18.75" x14ac:dyDescent="0.25">
      <c r="A87" s="8">
        <v>27206</v>
      </c>
      <c r="B87" s="9">
        <v>40.11</v>
      </c>
    </row>
    <row r="88" spans="1:2" ht="18.75" x14ac:dyDescent="0.25">
      <c r="A88" s="8">
        <v>27207</v>
      </c>
      <c r="B88" s="9">
        <v>40.08</v>
      </c>
    </row>
    <row r="89" spans="1:2" ht="18.75" x14ac:dyDescent="0.25">
      <c r="A89" s="8">
        <v>27208</v>
      </c>
      <c r="B89" s="9">
        <v>39.869999999999997</v>
      </c>
    </row>
    <row r="90" spans="1:2" ht="18.75" x14ac:dyDescent="0.25">
      <c r="A90" s="8">
        <v>27209</v>
      </c>
      <c r="B90" s="9">
        <v>40.200000000000003</v>
      </c>
    </row>
    <row r="91" spans="1:2" ht="18.75" x14ac:dyDescent="0.25">
      <c r="A91" s="8">
        <v>27210</v>
      </c>
      <c r="B91" s="9">
        <v>40.1</v>
      </c>
    </row>
    <row r="92" spans="1:2" ht="18.75" x14ac:dyDescent="0.25">
      <c r="A92" s="8">
        <v>27211</v>
      </c>
      <c r="B92" s="9">
        <v>40.409999999999997</v>
      </c>
    </row>
    <row r="93" spans="1:2" ht="18.75" x14ac:dyDescent="0.25">
      <c r="A93" s="8">
        <v>27212</v>
      </c>
      <c r="B93" s="9">
        <v>40.22</v>
      </c>
    </row>
    <row r="94" spans="1:2" ht="18.75" x14ac:dyDescent="0.25">
      <c r="A94" s="8">
        <v>27213</v>
      </c>
      <c r="B94" s="9">
        <v>40.299999999999997</v>
      </c>
    </row>
    <row r="95" spans="1:2" ht="18.75" x14ac:dyDescent="0.25">
      <c r="A95" s="8">
        <v>27214</v>
      </c>
      <c r="B95" s="9">
        <v>40.200000000000003</v>
      </c>
    </row>
    <row r="96" spans="1:2" ht="18.75" x14ac:dyDescent="0.25">
      <c r="A96" s="8">
        <v>27215</v>
      </c>
      <c r="B96" s="9">
        <v>40.270000000000003</v>
      </c>
    </row>
    <row r="97" spans="1:2" ht="18.75" x14ac:dyDescent="0.25">
      <c r="A97" s="8">
        <v>27216</v>
      </c>
      <c r="B97" s="9">
        <v>40.24</v>
      </c>
    </row>
    <row r="98" spans="1:2" ht="18.75" x14ac:dyDescent="0.25">
      <c r="A98" s="8">
        <v>27217</v>
      </c>
      <c r="B98" s="9">
        <v>40.35</v>
      </c>
    </row>
    <row r="99" spans="1:2" ht="18.75" x14ac:dyDescent="0.25">
      <c r="A99" s="8">
        <v>27218</v>
      </c>
      <c r="B99" s="9">
        <v>40.35</v>
      </c>
    </row>
    <row r="100" spans="1:2" ht="18.75" x14ac:dyDescent="0.25">
      <c r="A100" s="8">
        <v>27219</v>
      </c>
      <c r="B100" s="9">
        <v>40.4</v>
      </c>
    </row>
    <row r="101" spans="1:2" ht="18.75" x14ac:dyDescent="0.25">
      <c r="A101" s="8">
        <v>27220</v>
      </c>
      <c r="B101" s="9">
        <v>40.44</v>
      </c>
    </row>
    <row r="102" spans="1:2" ht="18.75" x14ac:dyDescent="0.25">
      <c r="A102" s="8">
        <v>27221</v>
      </c>
      <c r="B102" s="9">
        <v>40.6</v>
      </c>
    </row>
    <row r="103" spans="1:2" ht="18.75" x14ac:dyDescent="0.25">
      <c r="A103" s="8">
        <v>27222</v>
      </c>
      <c r="B103" s="9">
        <v>41.01</v>
      </c>
    </row>
    <row r="104" spans="1:2" ht="18.75" x14ac:dyDescent="0.25">
      <c r="A104" s="8">
        <v>27223</v>
      </c>
      <c r="B104" s="9">
        <v>40.97</v>
      </c>
    </row>
    <row r="105" spans="1:2" ht="18.75" x14ac:dyDescent="0.25">
      <c r="A105" s="8">
        <v>27224</v>
      </c>
      <c r="B105" s="9">
        <v>41.2</v>
      </c>
    </row>
    <row r="106" spans="1:2" ht="18.75" x14ac:dyDescent="0.25">
      <c r="A106" s="8">
        <v>27225</v>
      </c>
      <c r="B106" s="9">
        <v>41.59</v>
      </c>
    </row>
    <row r="107" spans="1:2" ht="18.75" x14ac:dyDescent="0.25">
      <c r="A107" s="8">
        <v>27226</v>
      </c>
      <c r="B107" s="9">
        <v>41.8</v>
      </c>
    </row>
    <row r="108" spans="1:2" ht="18.75" x14ac:dyDescent="0.25">
      <c r="A108" s="8">
        <v>27227</v>
      </c>
      <c r="B108" s="9">
        <v>41.5</v>
      </c>
    </row>
    <row r="109" spans="1:2" ht="18.75" x14ac:dyDescent="0.25">
      <c r="A109" s="8">
        <v>27228</v>
      </c>
      <c r="B109" s="9">
        <v>41.9</v>
      </c>
    </row>
    <row r="110" spans="1:2" ht="18.75" x14ac:dyDescent="0.25">
      <c r="A110" s="8">
        <v>27229</v>
      </c>
      <c r="B110" s="9">
        <v>42.1</v>
      </c>
    </row>
    <row r="111" spans="1:2" ht="18.75" x14ac:dyDescent="0.25">
      <c r="A111" s="8">
        <v>27230</v>
      </c>
      <c r="B111" s="9">
        <v>42.3</v>
      </c>
    </row>
    <row r="112" spans="1:2" ht="18.75" x14ac:dyDescent="0.25">
      <c r="A112" s="8">
        <v>27231</v>
      </c>
      <c r="B112" s="9">
        <v>42.47</v>
      </c>
    </row>
    <row r="113" spans="1:2" ht="18.75" x14ac:dyDescent="0.25">
      <c r="A113" s="8">
        <v>27232</v>
      </c>
      <c r="B113" s="9">
        <v>42.47</v>
      </c>
    </row>
    <row r="114" spans="1:2" ht="18.75" x14ac:dyDescent="0.25">
      <c r="A114" s="8">
        <v>27233</v>
      </c>
      <c r="B114" s="9">
        <v>42.15</v>
      </c>
    </row>
    <row r="115" spans="1:2" ht="18.75" x14ac:dyDescent="0.25">
      <c r="A115" s="8">
        <v>27234</v>
      </c>
      <c r="B115" s="9">
        <v>42.19</v>
      </c>
    </row>
    <row r="116" spans="1:2" ht="18.75" x14ac:dyDescent="0.25">
      <c r="A116" s="8">
        <v>27235</v>
      </c>
      <c r="B116" s="9">
        <v>42.8</v>
      </c>
    </row>
    <row r="117" spans="1:2" ht="18.75" x14ac:dyDescent="0.25">
      <c r="A117" s="8">
        <v>27236</v>
      </c>
      <c r="B117" s="9">
        <v>42.65</v>
      </c>
    </row>
    <row r="118" spans="1:2" ht="18.75" x14ac:dyDescent="0.25">
      <c r="A118" s="8">
        <v>27237</v>
      </c>
      <c r="B118" s="9">
        <v>42.9</v>
      </c>
    </row>
    <row r="119" spans="1:2" ht="18.75" x14ac:dyDescent="0.25">
      <c r="A119" s="8">
        <v>27238</v>
      </c>
      <c r="B119" s="9">
        <v>43.3</v>
      </c>
    </row>
    <row r="120" spans="1:2" ht="18.75" x14ac:dyDescent="0.25">
      <c r="A120" s="8">
        <v>27239</v>
      </c>
      <c r="B120" s="9">
        <v>42.75</v>
      </c>
    </row>
    <row r="121" spans="1:2" ht="18.75" x14ac:dyDescent="0.25">
      <c r="A121" s="8">
        <v>27240</v>
      </c>
      <c r="B121" s="9">
        <v>42.23</v>
      </c>
    </row>
    <row r="122" spans="1:2" ht="18.75" x14ac:dyDescent="0.25">
      <c r="A122" s="8">
        <v>27241</v>
      </c>
      <c r="B122" s="9">
        <v>43.27</v>
      </c>
    </row>
    <row r="123" spans="1:2" ht="18.75" x14ac:dyDescent="0.25">
      <c r="A123" s="8">
        <v>27242</v>
      </c>
      <c r="B123" s="9">
        <v>43.05</v>
      </c>
    </row>
    <row r="124" spans="1:2" ht="18.75" x14ac:dyDescent="0.25">
      <c r="A124" s="8">
        <v>27243</v>
      </c>
      <c r="B124" s="9">
        <v>43</v>
      </c>
    </row>
    <row r="125" spans="1:2" ht="18.75" x14ac:dyDescent="0.25">
      <c r="A125" s="8">
        <v>27244</v>
      </c>
      <c r="B125" s="10">
        <v>43.4</v>
      </c>
    </row>
    <row r="126" spans="1:2" ht="18.75" x14ac:dyDescent="0.25">
      <c r="A126" s="8">
        <v>27245</v>
      </c>
      <c r="B126" s="9">
        <v>43.3</v>
      </c>
    </row>
    <row r="127" spans="1:2" ht="18.75" x14ac:dyDescent="0.25">
      <c r="A127" s="8">
        <v>27246</v>
      </c>
      <c r="B127" s="9">
        <v>43.25</v>
      </c>
    </row>
    <row r="128" spans="1:2" ht="18.75" x14ac:dyDescent="0.25">
      <c r="A128" s="8">
        <v>27247</v>
      </c>
      <c r="B128" s="9">
        <v>43.1</v>
      </c>
    </row>
    <row r="129" spans="1:3" x14ac:dyDescent="0.25">
      <c r="A129" s="8">
        <v>27248</v>
      </c>
      <c r="B129">
        <f>_xlfn.FORECAST.ETS(A129,B29:B128,A29:A128)</f>
        <v>43.137910411041105</v>
      </c>
      <c r="C129">
        <f>_xlfn.FORECAST.ETS.CONFINT(A129,B29:B128,A29:A128)</f>
        <v>0.91420544579711682</v>
      </c>
    </row>
    <row r="130" spans="1:3" x14ac:dyDescent="0.25">
      <c r="A130" s="8">
        <v>27249</v>
      </c>
      <c r="B130">
        <f t="shared" ref="B130:B138" si="3">_xlfn.FORECAST.ETS(A130,B30:B129,A30:A129)</f>
        <v>43.176349013685531</v>
      </c>
      <c r="C130">
        <f t="shared" ref="C130:C138" si="4">_xlfn.FORECAST.ETS.CONFINT(A130,B30:B129,A30:A129)</f>
        <v>0.91372047487573627</v>
      </c>
    </row>
    <row r="131" spans="1:3" x14ac:dyDescent="0.25">
      <c r="A131" s="8">
        <v>27250</v>
      </c>
      <c r="B131">
        <f t="shared" si="3"/>
        <v>43.246111632404656</v>
      </c>
      <c r="C131">
        <f t="shared" si="4"/>
        <v>0.80631380813315379</v>
      </c>
    </row>
    <row r="132" spans="1:3" x14ac:dyDescent="0.25">
      <c r="A132" s="8">
        <v>27251</v>
      </c>
      <c r="B132">
        <f t="shared" si="3"/>
        <v>43.286835495869497</v>
      </c>
      <c r="C132">
        <f t="shared" si="4"/>
        <v>0.80615645499411848</v>
      </c>
    </row>
    <row r="133" spans="1:3" x14ac:dyDescent="0.25">
      <c r="A133" s="8">
        <v>27252</v>
      </c>
      <c r="B133">
        <f t="shared" si="3"/>
        <v>43.327890423209659</v>
      </c>
      <c r="C133">
        <f t="shared" si="4"/>
        <v>0.80606480979504036</v>
      </c>
    </row>
    <row r="134" spans="1:3" x14ac:dyDescent="0.25">
      <c r="A134" s="8">
        <v>27253</v>
      </c>
      <c r="B134">
        <f t="shared" si="3"/>
        <v>43.369273645165052</v>
      </c>
      <c r="C134">
        <f t="shared" si="4"/>
        <v>0.80599050613284906</v>
      </c>
    </row>
    <row r="135" spans="1:3" x14ac:dyDescent="0.25">
      <c r="A135" s="8">
        <v>27254</v>
      </c>
      <c r="B135">
        <f t="shared" si="3"/>
        <v>43.409846420458614</v>
      </c>
      <c r="C135">
        <f t="shared" si="4"/>
        <v>0.81744245551575012</v>
      </c>
    </row>
    <row r="136" spans="1:3" x14ac:dyDescent="0.25">
      <c r="A136" s="8">
        <v>27255</v>
      </c>
      <c r="B136">
        <f t="shared" si="3"/>
        <v>43.452762869619178</v>
      </c>
      <c r="C136">
        <f t="shared" si="4"/>
        <v>0.80530595441949548</v>
      </c>
    </row>
    <row r="137" spans="1:3" x14ac:dyDescent="0.25">
      <c r="A137" s="8">
        <v>27256</v>
      </c>
      <c r="B137">
        <f t="shared" si="3"/>
        <v>43.495309242112057</v>
      </c>
      <c r="C137">
        <f t="shared" si="4"/>
        <v>0.80513959421653669</v>
      </c>
    </row>
    <row r="138" spans="1:3" x14ac:dyDescent="0.25">
      <c r="A138" s="8">
        <v>27257</v>
      </c>
      <c r="B138">
        <f t="shared" si="3"/>
        <v>43.537978059443475</v>
      </c>
      <c r="C138">
        <f t="shared" si="4"/>
        <v>0.80511503316251998</v>
      </c>
    </row>
    <row r="139" spans="1:3" x14ac:dyDescent="0.25">
      <c r="A139" s="8"/>
    </row>
    <row r="140" spans="1:3" x14ac:dyDescent="0.25">
      <c r="A140" s="8"/>
    </row>
  </sheetData>
  <mergeCells count="1">
    <mergeCell ref="S16:T1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STATISTICA.Graph" shapeId="1025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6</xdr:col>
                <xdr:colOff>600075</xdr:colOff>
                <xdr:row>19</xdr:row>
                <xdr:rowOff>171450</xdr:rowOff>
              </to>
            </anchor>
          </objectPr>
        </oleObject>
      </mc:Choice>
      <mc:Fallback>
        <oleObject progId="STATISTICA.Graph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Пістунов Ігор Миколайович</dc:creator>
  <cp:lastModifiedBy>Пістунов Ігор Миколайович</cp:lastModifiedBy>
  <dcterms:created xsi:type="dcterms:W3CDTF">2024-10-11T12:07:24Z</dcterms:created>
  <dcterms:modified xsi:type="dcterms:W3CDTF">2024-10-11T12:29:40Z</dcterms:modified>
</cp:coreProperties>
</file>